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D9237A4B-5D54-47EF-8EC0-073F73626C01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OFERTA ECONÓMICA LOTE 5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H17" i="1"/>
  <c r="H16" i="1"/>
  <c r="H15" i="1"/>
  <c r="H12" i="1"/>
  <c r="H11" i="1"/>
  <c r="H10" i="1" l="1"/>
  <c r="H9" i="1"/>
  <c r="C21" i="1" s="1"/>
  <c r="E21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<sst xmlns="http://schemas.openxmlformats.org/spreadsheetml/2006/main" count="77" uniqueCount="38">
  <si>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</si>
  <si>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</si>
  <si>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</si>
  <si>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</si>
  <si>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</si>
  <si>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</si>
  <si>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</si>
  <si>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</si>
  <si>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</si>
  <si>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</si>
  <si>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</si>
  <si>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</si>
  <si>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</si>
  <si>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</si>
  <si>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</si>
  <si>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</si>
  <si>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</si>
  <si>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</si>
  <si>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</si>
  <si>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</si>
  <si>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</si>
  <si>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</si>
  <si>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</si>
  <si>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</si>
  <si>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</si>
  <si>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t xml:space="preserve">AMBULANCIA INDIVIDUAL NO ASISTENCIAL </t>
    </r>
    <r>
      <rPr>
        <b/>
        <sz val="12"/>
        <color theme="1"/>
        <rFont val="Calibri"/>
        <family val="2"/>
        <scheme val="minor"/>
      </rPr>
      <t xml:space="preserve">(CLASE A1) </t>
    </r>
  </si>
  <si>
    <r>
      <t xml:space="preserve">AMBULANCIA COLECTIVA 
</t>
    </r>
    <r>
      <rPr>
        <b/>
        <sz val="12"/>
        <color theme="1"/>
        <rFont val="Calibri"/>
        <family val="2"/>
        <scheme val="minor"/>
      </rPr>
      <t>(CLASE A2)</t>
    </r>
  </si>
  <si>
    <t>Contratación del servicio de transporte de pacientes en ambulancia de los centros asistenciales de FREMAP, Mutua Colaboradora con la Seguridad Social nº61, en Ponferrada.</t>
  </si>
  <si>
    <t>TRAYECTO DESDE PONFERRADA A MAJADAHONADA (INCLUYE IDA Y VUELTA)</t>
  </si>
  <si>
    <t>TRAYECTO DESDE PONFERRADA A VIGO (INCLUYE IDA Y VUELTA)</t>
  </si>
  <si>
    <t>NO APLICA</t>
  </si>
  <si>
    <t>SERVICIOS HASTA 15 KM TOTALES</t>
  </si>
  <si>
    <t>KILÓMETROS (SERVICIOS DE MÁS DE 15 KM)</t>
  </si>
  <si>
    <t>HORAS DE ESPERA A PARTIR DE LA PRIMERA</t>
  </si>
  <si>
    <t xml:space="preserve">KILÓMETROS 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</si>
  <si>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</si>
  <si>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Nº LICT/99/029/2024/0244</t>
  </si>
  <si>
    <t>Importe  total por la duración inicial (24 meses) 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</si>
</sst>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 vertical="center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" fontId="6" fillId="0" borderId="0" xfId="0" applyNumberFormat="1" applyFont="1"/>
    <xf numFmtId="0" fontId="15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/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800100</xdr:colOff>
      <xdr:row>0</xdr:row>
      <xdr:rowOff>0</xdr:rowOff>
    </xdr:from>
    <xdr:to>
      <xdr:col>7</xdr:col>
      <xdr:colOff>1574426</xdr:colOff>
      <xdr:row>1</xdr:row>
      <xdr:rowOff>48985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217900" y="0"/>
          <a:ext cx="767976" cy="5188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topLeftCell="A3" zoomScale="70" zoomScaleNormal="70" workbookViewId="0">
      <selection activeCell="C21" sqref="C21"/>
    </sheetView>
  </sheetViews>
  <sheetFormatPr baseColWidth="10" defaultColWidth="9.1796875" defaultRowHeight="14.5" x14ac:dyDescent="0.35"/>
  <cols>
    <col min="1" max="1" width="29.453125" customWidth="1"/>
    <col min="2" max="2" width="30.81640625" style="2" bestFit="1" customWidth="1"/>
    <col min="3" max="3" width="47.7265625" customWidth="1"/>
    <col min="4" max="4" width="36.7265625" customWidth="1"/>
    <col min="5" max="5" width="31.7265625" customWidth="1"/>
    <col min="6" max="6" width="28.1796875" style="3" customWidth="1"/>
    <col min="7" max="7" width="20.1796875" customWidth="1"/>
    <col min="8" max="8" width="26.26953125" style="1" customWidth="1"/>
    <col min="9" max="9" width="9.1796875" customWidth="1"/>
  </cols>
  <sheetData>
    <row r="1" spans="1:13" ht="36" x14ac:dyDescent="0.35">
      <c r="A1" s="67" t="s">
        <v>35</v>
      </c>
      <c r="B1" s="67"/>
      <c r="C1" s="67"/>
      <c r="D1" s="67"/>
      <c r="E1" s="67"/>
      <c r="F1" s="67"/>
      <c r="G1" s="67"/>
      <c r="H1" s="67"/>
    </row>
    <row r="2" spans="1:13" ht="60.65" customHeight="1" x14ac:dyDescent="0.35">
      <c r="A2" s="73" t="s">
        <v>27</v>
      </c>
      <c r="B2" s="73"/>
      <c r="C2" s="73"/>
      <c r="D2" s="73"/>
      <c r="E2" s="73"/>
      <c r="F2" s="73"/>
      <c r="G2" s="73"/>
      <c r="H2" s="73"/>
    </row>
    <row r="3" spans="1:13" ht="33.5" x14ac:dyDescent="0.35">
      <c r="A3" s="72" t="s">
        <v>36</v>
      </c>
      <c r="B3" s="72"/>
      <c r="C3" s="72"/>
      <c r="D3" s="72"/>
      <c r="E3" s="72"/>
      <c r="F3" s="72"/>
      <c r="G3" s="72"/>
      <c r="H3" s="72"/>
    </row>
    <row r="4" spans="1:13" x14ac:dyDescent="0.35">
      <c r="A4" s="4"/>
      <c r="B4" s="21"/>
      <c r="C4" s="5"/>
      <c r="D4" s="5"/>
      <c r="E4" s="6"/>
      <c r="F4" s="6"/>
      <c r="G4" s="6"/>
      <c r="H4" s="7"/>
    </row>
    <row r="5" spans="1:13" ht="84.75" customHeight="1" x14ac:dyDescent="0.35">
      <c r="A5" s="68" t="s">
        <v>0</v>
      </c>
      <c r="B5" s="68"/>
      <c r="C5" s="68"/>
      <c r="D5" s="68"/>
      <c r="E5" s="68"/>
      <c r="F5" s="68"/>
      <c r="G5" s="68"/>
      <c r="H5" s="68"/>
    </row>
    <row r="7" spans="1:13" s="43" customFormat="1" ht="90" customHeight="1" x14ac:dyDescent="0.35">
      <c r="A7" s="69" t="s">
        <v>1</v>
      </c>
      <c r="B7" s="70"/>
      <c r="C7" s="71"/>
      <c r="D7" s="40" t="s">
        <v>13</v>
      </c>
      <c r="E7" s="40" t="s">
        <v>14</v>
      </c>
      <c r="F7" s="40" t="s">
        <v>15</v>
      </c>
      <c r="G7" s="41" t="s">
        <v>5</v>
      </c>
      <c r="H7" s="42" t="s">
        <v>6</v>
      </c>
    </row>
    <row r="8" spans="1:13" s="43" customFormat="1" ht="15" customHeight="1" x14ac:dyDescent="0.35">
      <c r="B8" s="44"/>
      <c r="C8" s="44"/>
    </row>
    <row r="9" spans="1:13" s="43" customFormat="1" ht="34.5" customHeight="1" x14ac:dyDescent="0.35">
      <c r="A9" s="78" t="s">
        <v>25</v>
      </c>
      <c r="B9" s="77" t="s">
        <v>23</v>
      </c>
      <c r="C9" s="62" t="s">
        <v>31</v>
      </c>
      <c r="D9" s="60">
        <v>93</v>
      </c>
      <c r="E9" s="60" t="s">
        <v>24</v>
      </c>
      <c r="F9" s="47">
        <v>28.75</v>
      </c>
      <c r="G9" s="48"/>
      <c r="H9" s="49" t="str">
        <f>+IF(G9&lt;=0,"Precio no válido",IF(G9&gt;F9,"Precio no válido",ROUND(D9*G9,2)))</f>
        <v>Precio no válido</v>
      </c>
      <c r="I9" s="45"/>
      <c r="J9" s="45"/>
      <c r="K9" s="46"/>
      <c r="L9" s="45"/>
      <c r="M9" s="46"/>
    </row>
    <row r="10" spans="1:13" s="43" customFormat="1" ht="44" customHeight="1" x14ac:dyDescent="0.35">
      <c r="A10" s="78"/>
      <c r="B10" s="77"/>
      <c r="C10" s="23" t="s">
        <v>32</v>
      </c>
      <c r="D10" s="60" t="s">
        <v>24</v>
      </c>
      <c r="E10" s="60">
        <v>1979</v>
      </c>
      <c r="F10" s="47">
        <v>0.7</v>
      </c>
      <c r="G10" s="48"/>
      <c r="H10" s="49" t="str">
        <f>+IF(G10&lt;=0,"Precio no válido",IF(G10&gt;F10,"Precio no válido",ROUND(E10*G10,2)))</f>
        <v>Precio no válido</v>
      </c>
      <c r="I10" s="45"/>
      <c r="J10" s="45"/>
      <c r="K10" s="46"/>
      <c r="L10" s="45"/>
      <c r="M10" s="46"/>
    </row>
    <row r="11" spans="1:13" s="43" customFormat="1" ht="31.9" customHeight="1" x14ac:dyDescent="0.35">
      <c r="A11" s="78"/>
      <c r="B11" s="77"/>
      <c r="C11" s="24" t="s">
        <v>28</v>
      </c>
      <c r="D11" s="60">
        <v>18</v>
      </c>
      <c r="E11" s="60" t="s">
        <v>24</v>
      </c>
      <c r="F11" s="47">
        <v>460</v>
      </c>
      <c r="G11" s="48"/>
      <c r="H11" s="49" t="str">
        <f>+IF(G11&lt;=0,"Precio no válido",IF(G11&gt;F11,"Precio no válido",ROUND(D11*G11,2)))</f>
        <v>Precio no válido</v>
      </c>
      <c r="I11" s="45"/>
      <c r="J11" s="45"/>
      <c r="K11" s="46"/>
      <c r="L11" s="45"/>
      <c r="M11" s="46"/>
    </row>
    <row r="12" spans="1:13" s="43" customFormat="1" ht="42.65" customHeight="1" x14ac:dyDescent="0.35">
      <c r="A12" s="78"/>
      <c r="B12" s="77"/>
      <c r="C12" s="24" t="s">
        <v>29</v>
      </c>
      <c r="D12" s="60">
        <v>5</v>
      </c>
      <c r="E12" s="60" t="s">
        <v>24</v>
      </c>
      <c r="F12" s="47">
        <v>299</v>
      </c>
      <c r="G12" s="48"/>
      <c r="H12" s="49" t="str">
        <f>+IF(G12&lt;=0,"Precio no válido",IF(G12&gt;F12,"Precio no válido",ROUND(D12*G12,2)))</f>
        <v>Precio no válido</v>
      </c>
      <c r="I12" s="45"/>
      <c r="J12" s="45"/>
      <c r="K12" s="46"/>
      <c r="L12" s="45"/>
      <c r="M12" s="46"/>
    </row>
    <row r="13" spans="1:13" s="43" customFormat="1" ht="22.15" customHeight="1" x14ac:dyDescent="0.35">
      <c r="B13" s="44"/>
      <c r="C13" s="63"/>
      <c r="D13" s="61"/>
      <c r="E13" s="61"/>
      <c r="F13" s="51"/>
      <c r="G13" s="51"/>
      <c r="H13" s="52"/>
      <c r="I13" s="45"/>
      <c r="J13" s="45"/>
      <c r="K13" s="46"/>
      <c r="L13" s="45"/>
      <c r="M13" s="46"/>
    </row>
    <row r="14" spans="1:13" s="43" customFormat="1" ht="15.65" customHeight="1" x14ac:dyDescent="0.35">
      <c r="A14" s="78" t="s">
        <v>26</v>
      </c>
      <c r="B14" s="77" t="s">
        <v>10</v>
      </c>
      <c r="C14" s="62" t="s">
        <v>31</v>
      </c>
      <c r="D14" s="74" t="s">
        <v>30</v>
      </c>
      <c r="E14" s="75"/>
      <c r="F14" s="75"/>
      <c r="G14" s="75"/>
      <c r="H14" s="76"/>
      <c r="I14" s="45"/>
      <c r="J14" s="45"/>
      <c r="K14" s="46"/>
      <c r="L14" s="45"/>
      <c r="M14" s="46"/>
    </row>
    <row r="15" spans="1:13" s="43" customFormat="1" ht="22.15" customHeight="1" x14ac:dyDescent="0.35">
      <c r="A15" s="78"/>
      <c r="B15" s="77"/>
      <c r="C15" s="23" t="s">
        <v>34</v>
      </c>
      <c r="D15" s="60" t="s">
        <v>24</v>
      </c>
      <c r="E15" s="60">
        <v>18989</v>
      </c>
      <c r="F15" s="47">
        <v>0.7</v>
      </c>
      <c r="G15" s="48"/>
      <c r="H15" s="49" t="str">
        <f>+IF(G15&lt;=0,"Precio no válido",IF(G15&gt;F15,"Precio no válido",ROUND(E15*G15,2)))</f>
        <v>Precio no válido</v>
      </c>
      <c r="I15" s="45"/>
      <c r="J15" s="45"/>
      <c r="K15" s="46"/>
      <c r="L15" s="45"/>
      <c r="M15" s="46"/>
    </row>
    <row r="16" spans="1:13" s="43" customFormat="1" ht="40.15" customHeight="1" x14ac:dyDescent="0.35">
      <c r="A16" s="78"/>
      <c r="B16" s="77"/>
      <c r="C16" s="24" t="s">
        <v>28</v>
      </c>
      <c r="D16" s="60">
        <v>122</v>
      </c>
      <c r="E16" s="60" t="s">
        <v>24</v>
      </c>
      <c r="F16" s="47">
        <v>460</v>
      </c>
      <c r="G16" s="48"/>
      <c r="H16" s="49" t="str">
        <f>+IF(G16&lt;=0,"Precio no válido",IF(G16&gt;F16,"Precio no válido",ROUND(D16*G16,2)))</f>
        <v>Precio no válido</v>
      </c>
      <c r="I16" s="45"/>
      <c r="J16" s="45"/>
      <c r="K16" s="46"/>
      <c r="L16" s="45"/>
      <c r="M16" s="46"/>
    </row>
    <row r="17" spans="1:13" s="43" customFormat="1" ht="36" customHeight="1" x14ac:dyDescent="0.35">
      <c r="A17" s="78"/>
      <c r="B17" s="77"/>
      <c r="C17" s="24" t="s">
        <v>29</v>
      </c>
      <c r="D17" s="60">
        <v>5</v>
      </c>
      <c r="E17" s="60" t="s">
        <v>24</v>
      </c>
      <c r="F17" s="47">
        <v>299</v>
      </c>
      <c r="G17" s="48"/>
      <c r="H17" s="49" t="str">
        <f>+IF(G17&lt;=0,"Precio no válido",IF(G17&gt;F17,"Precio no válido",ROUND(D17*G17,2)))</f>
        <v>Precio no válido</v>
      </c>
      <c r="I17" s="45"/>
      <c r="J17" s="45"/>
      <c r="K17" s="46"/>
      <c r="L17" s="45"/>
      <c r="M17" s="46"/>
    </row>
    <row r="18" spans="1:13" s="43" customFormat="1" ht="15.5" x14ac:dyDescent="0.35">
      <c r="B18" s="44"/>
      <c r="D18" s="61"/>
      <c r="E18" s="61"/>
      <c r="F18" s="51"/>
      <c r="G18" s="51"/>
      <c r="H18" s="53"/>
      <c r="I18" s="45"/>
      <c r="J18" s="45"/>
      <c r="K18" s="46"/>
      <c r="L18" s="45"/>
      <c r="M18" s="46"/>
    </row>
    <row r="19" spans="1:13" s="43" customFormat="1" ht="15.5" x14ac:dyDescent="0.35">
      <c r="A19" s="50"/>
      <c r="B19" s="64" t="s">
        <v>33</v>
      </c>
      <c r="C19" s="65"/>
      <c r="D19" s="66">
        <v>50</v>
      </c>
      <c r="E19" s="66"/>
      <c r="F19" s="47">
        <v>15</v>
      </c>
      <c r="G19" s="48"/>
      <c r="H19" s="49" t="str">
        <f>+IF(G19&lt;=0,"Precio no válido",IF(G19&gt;F19,"Precio no válido",ROUND(D19*G19,2)))</f>
        <v>Precio no válido</v>
      </c>
      <c r="I19" s="45"/>
      <c r="J19" s="45"/>
      <c r="K19" s="46"/>
      <c r="L19" s="45"/>
      <c r="M19" s="46"/>
    </row>
    <row r="20" spans="1:13" s="43" customFormat="1" ht="15" customHeight="1" x14ac:dyDescent="0.35">
      <c r="B20" s="44"/>
      <c r="C20" s="44"/>
      <c r="G20" s="54"/>
    </row>
    <row r="21" spans="1:13" s="43" customFormat="1" ht="81.75" customHeight="1" x14ac:dyDescent="0.35">
      <c r="B21" s="57" t="s">
        <v>37</v>
      </c>
      <c r="C21" s="58" t="e">
        <f>+IF(COUNTIF(H9:H20,"Precio no válido"),"Precio no válido",IF(SUM(H9:H20)&lt;=0,"Precio no válido",SUM(H9:H20)))*2</f>
        <v>#VALUE!</v>
      </c>
      <c r="D21" s="59" t="s">
        <v>3</v>
      </c>
      <c r="E21" s="56">
        <f>COUNT(H9:H19)</f>
        <v>0</v>
      </c>
      <c r="F21" s="56"/>
      <c r="H21" s="55"/>
    </row>
  </sheetData>
  <sheetProtection algorithmName="SHA-512" hashValue="F8d3uSm/wAC1jKF9+0yPi3bk0pWh8JCYLojJkjc8CqkqNAnEy0CAPUynPjZ+fcTIl12xt9j34vqeWqGpC1p+YA==" saltValue="nH2RqOpfTKi4SC834ew9xQ==" spinCount="100000" sheet="1" objects="1" scenarios="1"/>
  <mergeCells count="12">
    <mergeCell ref="B19:C19"/>
    <mergeCell ref="D19:E19"/>
    <mergeCell ref="A1:H1"/>
    <mergeCell ref="A5:H5"/>
    <mergeCell ref="A7:C7"/>
    <mergeCell ref="A3:H3"/>
    <mergeCell ref="A2:H2"/>
    <mergeCell ref="D14:H14"/>
    <mergeCell ref="B9:B12"/>
    <mergeCell ref="A9:A12"/>
    <mergeCell ref="B14:B17"/>
    <mergeCell ref="A14:A17"/>
  </mergeCells>
  <dataValidations count="3">
    <dataValidation allowBlank="1" showInputMessage="1" showErrorMessage="1" errorTitle="Error en los decimales" error="Se deben incluir como máximo dos decimales" sqref="G8 H13 G20" xr:uid="{00000000-0002-0000-0000-000000000000}"/>
    <dataValidation type="custom" allowBlank="1" showInputMessage="1" showErrorMessage="1" errorTitle="NÚMERO DE DECIMALES INCORRECTO" error="Se deben incluir como máximo dos decimales" sqref="G9:G12 G19 G15:G17" xr:uid="{00000000-0002-0000-0000-000001000000}">
      <formula1>G9*100=INT(G9*100)</formula1>
    </dataValidation>
    <dataValidation type="custom" allowBlank="1" showInputMessage="1" showErrorMessage="1" errorTitle="ERROR EN LOS DECIMALES" error="Se deben incluir como máximo dos decimales." sqref="F19" xr:uid="{00000000-0002-0000-0000-000002000000}">
      <formula1>F19*100=INT(F19*100)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1" t="s">
        <v>16</v>
      </c>
      <c r="B2" s="81"/>
      <c r="C2" s="81"/>
      <c r="D2" s="81"/>
      <c r="E2" s="81"/>
      <c r="F2" s="81"/>
      <c r="G2" s="12"/>
    </row>
    <row r="3" spans="1:12" ht="33.5" x14ac:dyDescent="0.35">
      <c r="A3" s="72" t="s">
        <v>17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9" t="s">
        <v>22</v>
      </c>
      <c r="B9" s="86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6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12</v>
      </c>
      <c r="B11" s="79"/>
      <c r="C11" s="79"/>
      <c r="D11" s="80">
        <v>10</v>
      </c>
      <c r="E11" s="8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style="4" customWidth="1"/>
    <col min="2" max="2" width="22.26953125" style="21" customWidth="1"/>
    <col min="3" max="3" width="36.26953125" style="4" customWidth="1"/>
    <col min="4" max="4" width="25.26953125" style="4" customWidth="1"/>
    <col min="5" max="5" width="28.1796875" style="4" customWidth="1"/>
    <col min="6" max="6" width="26.81640625" style="4" customWidth="1"/>
    <col min="7" max="7" width="26.26953125" style="13" customWidth="1"/>
    <col min="8" max="8" width="22.26953125" style="4" customWidth="1"/>
    <col min="9" max="9" width="23.54296875" style="4" customWidth="1"/>
    <col min="10" max="10" width="24.1796875" style="4" customWidth="1"/>
    <col min="11" max="16384" width="9.1796875" style="4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1" t="s">
        <v>16</v>
      </c>
      <c r="B2" s="81"/>
      <c r="C2" s="81"/>
      <c r="D2" s="81"/>
      <c r="E2" s="81"/>
      <c r="F2" s="81"/>
      <c r="G2" s="12"/>
    </row>
    <row r="3" spans="1:12" ht="33.5" x14ac:dyDescent="0.35">
      <c r="A3" s="72" t="s">
        <v>17</v>
      </c>
      <c r="B3" s="72"/>
      <c r="C3" s="72"/>
      <c r="D3" s="72"/>
      <c r="E3" s="72"/>
      <c r="F3" s="72"/>
      <c r="G3" s="72"/>
    </row>
    <row r="4" spans="1:12" x14ac:dyDescent="0.35">
      <c r="C4" s="5"/>
      <c r="D4" s="5"/>
      <c r="E4" s="6"/>
      <c r="F4" s="6"/>
      <c r="G4" s="7"/>
    </row>
    <row r="5" spans="1:12" ht="96.75" customHeight="1" x14ac:dyDescent="0.35">
      <c r="A5" s="82" t="s">
        <v>0</v>
      </c>
      <c r="B5" s="82"/>
      <c r="C5" s="82"/>
      <c r="D5" s="82"/>
      <c r="E5" s="82"/>
      <c r="F5" s="82"/>
      <c r="G5" s="82"/>
    </row>
    <row r="7" spans="1:12" ht="75" customHeight="1" x14ac:dyDescent="0.35">
      <c r="A7" s="83" t="s">
        <v>1</v>
      </c>
      <c r="B7" s="84"/>
      <c r="C7" s="85"/>
      <c r="D7" s="34" t="s">
        <v>13</v>
      </c>
      <c r="E7" s="34" t="s">
        <v>14</v>
      </c>
      <c r="F7" s="34" t="s">
        <v>15</v>
      </c>
      <c r="G7" s="34" t="s">
        <v>18</v>
      </c>
      <c r="H7" s="27" t="s">
        <v>19</v>
      </c>
      <c r="I7" s="27" t="s">
        <v>20</v>
      </c>
      <c r="J7" s="22" t="s">
        <v>21</v>
      </c>
    </row>
    <row r="8" spans="1:12" ht="15" customHeight="1" x14ac:dyDescent="0.35">
      <c r="B8" s="26"/>
      <c r="C8" s="21"/>
      <c r="G8" s="4"/>
    </row>
    <row r="9" spans="1:12" ht="29" x14ac:dyDescent="0.35">
      <c r="A9" s="79" t="s">
        <v>22</v>
      </c>
      <c r="B9" s="86" t="s">
        <v>23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79"/>
      <c r="B10" s="86"/>
      <c r="C10" s="24" t="s">
        <v>4</v>
      </c>
      <c r="D10" s="15" t="s">
        <v>24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79" t="s">
        <v>12</v>
      </c>
      <c r="B11" s="79"/>
      <c r="C11" s="79"/>
      <c r="D11" s="80">
        <v>10</v>
      </c>
      <c r="E11" s="80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5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5">
      <c r="B13" s="8" t="s">
        <v>2</v>
      </c>
      <c r="C13" s="20">
        <v>13165</v>
      </c>
      <c r="E13" s="10"/>
    </row>
    <row r="14" spans="1:12" ht="81.75" customHeight="1" x14ac:dyDescent="0.35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5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 ECONÓMICA LOTE 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2026-01-22T09:25:43Z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2025-12-10T10:33:51Z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d0d6fa0a-c66a-474c-b18e-707d526ee711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